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oward4\d0845561\"/>
    </mc:Choice>
  </mc:AlternateContent>
  <xr:revisionPtr revIDLastSave="0" documentId="13_ncr:1_{076A534C-6E80-4D65-91B2-1C9FD4CEAB57}" xr6:coauthVersionLast="47" xr6:coauthVersionMax="47" xr10:uidLastSave="{00000000-0000-0000-0000-000000000000}"/>
  <bookViews>
    <workbookView xWindow="31680" yWindow="2880" windowWidth="21600" windowHeight="11295" xr2:uid="{C5DCAEAE-7DB0-4020-BAEC-26F2DBFF7B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1" l="1"/>
  <c r="G32" i="1"/>
  <c r="K32" i="1"/>
  <c r="O32" i="1"/>
  <c r="O13" i="1"/>
  <c r="K13" i="1"/>
  <c r="G13" i="1"/>
  <c r="C13" i="1"/>
  <c r="O9" i="1"/>
  <c r="O15" i="1" s="1"/>
  <c r="K9" i="1"/>
  <c r="K15" i="1" s="1"/>
  <c r="G9" i="1"/>
  <c r="G15" i="1" s="1"/>
  <c r="C9" i="1"/>
  <c r="C15" i="1" s="1"/>
  <c r="O28" i="1"/>
  <c r="O34" i="1" s="1"/>
  <c r="K28" i="1"/>
  <c r="K34" i="1" s="1"/>
  <c r="G28" i="1"/>
  <c r="G34" i="1" s="1"/>
  <c r="C28" i="1"/>
  <c r="C34" i="1" s="1"/>
  <c r="O12" i="1"/>
  <c r="G12" i="1"/>
  <c r="N30" i="1"/>
  <c r="O31" i="1" s="1"/>
  <c r="M30" i="1"/>
  <c r="L30" i="1"/>
  <c r="J30" i="1"/>
  <c r="I30" i="1"/>
  <c r="H30" i="1"/>
  <c r="F30" i="1"/>
  <c r="E30" i="1"/>
  <c r="D30" i="1"/>
  <c r="B30" i="1"/>
  <c r="C31" i="1" s="1"/>
  <c r="P11" i="1"/>
  <c r="N11" i="1"/>
  <c r="M11" i="1"/>
  <c r="L11" i="1"/>
  <c r="J11" i="1"/>
  <c r="K12" i="1" s="1"/>
  <c r="I11" i="1"/>
  <c r="H11" i="1"/>
  <c r="F11" i="1"/>
  <c r="D11" i="1"/>
  <c r="B11" i="1"/>
  <c r="C12" i="1" s="1"/>
  <c r="G31" i="1" l="1"/>
  <c r="K31" i="1"/>
</calcChain>
</file>

<file path=xl/sharedStrings.xml><?xml version="1.0" encoding="utf-8"?>
<sst xmlns="http://schemas.openxmlformats.org/spreadsheetml/2006/main" count="46" uniqueCount="24">
  <si>
    <t>Pier 2</t>
  </si>
  <si>
    <t>Beam 1</t>
  </si>
  <si>
    <t>Beam 2</t>
  </si>
  <si>
    <t>Beam 3</t>
  </si>
  <si>
    <t>Beam 4</t>
  </si>
  <si>
    <t>Btm Beam Elev =</t>
  </si>
  <si>
    <t>Top/Pedestal Elev =</t>
  </si>
  <si>
    <t>Top/Pier Cap Elev =</t>
  </si>
  <si>
    <t>Pier 3</t>
  </si>
  <si>
    <t>Avg. Pedestal Ht. =</t>
  </si>
  <si>
    <t xml:space="preserve">Bearing Ht. = </t>
  </si>
  <si>
    <t>Avg. Top/Pedestal Elev =</t>
  </si>
  <si>
    <t>Archive Plan Pedestal Ht =</t>
  </si>
  <si>
    <t>PIER ELEVATIONS</t>
  </si>
  <si>
    <t>A</t>
  </si>
  <si>
    <t>B</t>
  </si>
  <si>
    <t>C</t>
  </si>
  <si>
    <t>D</t>
  </si>
  <si>
    <t>E</t>
  </si>
  <si>
    <t>F</t>
  </si>
  <si>
    <t>G</t>
  </si>
  <si>
    <t>H</t>
  </si>
  <si>
    <t>PIER 1</t>
  </si>
  <si>
    <t>PIER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</si>
</sst>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/>
    <xf numFmtId="0" fontId="0" fillId="0" borderId="1" xfId="0" applyBorder="1"/>
    <xf numFmtId="164" fontId="0" fillId="0" borderId="0" xfId="0" applyNumberFormat="1"/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AAC6F-A3DE-470F-B64B-830727F87411}">
  <dimension ref="A3:AC34"/>
  <sheetViews>
    <sheetView tabSelected="1" topLeftCell="I2" workbookViewId="0">
      <selection activeCell="S11" sqref="S11"/>
    </sheetView>
  </sheetViews>
  <sheetFormatPr defaultRowHeight="14.4" x14ac:dyDescent="0.3"/>
  <cols>
    <col min="1" max="1" width="26.5546875" customWidth="1"/>
  </cols>
  <sheetData>
    <row r="3" spans="1:29" ht="18" x14ac:dyDescent="0.35">
      <c r="A3" s="1" t="s">
        <v>0</v>
      </c>
    </row>
    <row r="5" spans="1:29" ht="15" thickBot="1" x14ac:dyDescent="0.35">
      <c r="C5" s="4" t="s">
        <v>1</v>
      </c>
      <c r="D5" s="4"/>
      <c r="E5" s="4"/>
      <c r="F5" s="4"/>
      <c r="G5" s="4" t="s">
        <v>2</v>
      </c>
      <c r="H5" s="4"/>
      <c r="I5" s="4"/>
      <c r="J5" s="4"/>
      <c r="K5" s="4" t="s">
        <v>3</v>
      </c>
      <c r="L5" s="4"/>
      <c r="M5" s="4"/>
      <c r="N5" s="4"/>
      <c r="O5" s="4" t="s">
        <v>4</v>
      </c>
    </row>
    <row r="6" spans="1:29" ht="15" thickBot="1" x14ac:dyDescent="0.35">
      <c r="A6" s="4" t="s">
        <v>5</v>
      </c>
      <c r="C6">
        <v>845.86099999999999</v>
      </c>
      <c r="G6">
        <v>845.91800000000001</v>
      </c>
      <c r="K6">
        <v>845.80700000000002</v>
      </c>
      <c r="O6">
        <v>845.51</v>
      </c>
      <c r="V6" s="17" t="s">
        <v>13</v>
      </c>
      <c r="W6" s="18"/>
      <c r="X6" s="18"/>
      <c r="Y6" s="18"/>
      <c r="Z6" s="18"/>
      <c r="AA6" s="18"/>
      <c r="AB6" s="18"/>
      <c r="AC6" s="19"/>
    </row>
    <row r="7" spans="1:29" ht="15" thickBot="1" x14ac:dyDescent="0.35">
      <c r="A7" s="4"/>
      <c r="V7" s="14" t="s">
        <v>14</v>
      </c>
      <c r="W7" s="15" t="s">
        <v>15</v>
      </c>
      <c r="X7" s="15" t="s">
        <v>16</v>
      </c>
      <c r="Y7" s="15" t="s">
        <v>17</v>
      </c>
      <c r="Z7" s="15" t="s">
        <v>18</v>
      </c>
      <c r="AA7" s="15" t="s">
        <v>19</v>
      </c>
      <c r="AB7" s="15" t="s">
        <v>20</v>
      </c>
      <c r="AC7" s="16" t="s">
        <v>21</v>
      </c>
    </row>
    <row r="8" spans="1:29" x14ac:dyDescent="0.3">
      <c r="A8" s="4" t="s">
        <v>6</v>
      </c>
      <c r="B8">
        <v>844.33199999999999</v>
      </c>
      <c r="D8">
        <v>844.33699999999999</v>
      </c>
      <c r="F8">
        <v>844.4</v>
      </c>
      <c r="H8">
        <v>844.40800000000002</v>
      </c>
      <c r="I8">
        <v>843.43600000000004</v>
      </c>
      <c r="J8">
        <v>844.30499999999995</v>
      </c>
      <c r="L8">
        <v>844.28399999999999</v>
      </c>
      <c r="M8">
        <v>843.30100000000004</v>
      </c>
      <c r="N8">
        <v>844.01300000000003</v>
      </c>
      <c r="P8">
        <v>843.97500000000002</v>
      </c>
      <c r="U8" s="9" t="s">
        <v>22</v>
      </c>
      <c r="V8" s="11"/>
      <c r="W8" s="12"/>
      <c r="X8" s="12"/>
      <c r="Y8" s="12"/>
      <c r="Z8" s="12"/>
      <c r="AA8" s="12"/>
      <c r="AB8" s="12"/>
      <c r="AC8" s="13"/>
    </row>
    <row r="9" spans="1:29" ht="15" thickBot="1" x14ac:dyDescent="0.35">
      <c r="A9" s="5" t="s">
        <v>11</v>
      </c>
      <c r="C9">
        <f>AVERAGE(B8,D8)</f>
        <v>844.33449999999993</v>
      </c>
      <c r="G9">
        <f>AVERAGE(F8,H8)</f>
        <v>844.404</v>
      </c>
      <c r="K9">
        <f>AVERAGE(J8,L8)</f>
        <v>844.29449999999997</v>
      </c>
      <c r="O9">
        <f>AVERAGE(N8,P8)</f>
        <v>843.99400000000003</v>
      </c>
      <c r="U9" s="10" t="s">
        <v>23</v>
      </c>
      <c r="V9" s="6"/>
      <c r="W9" s="7"/>
      <c r="X9" s="7"/>
      <c r="Y9" s="7"/>
      <c r="Z9" s="7"/>
      <c r="AA9" s="7"/>
      <c r="AB9" s="7"/>
      <c r="AC9" s="8"/>
    </row>
    <row r="10" spans="1:29" ht="15" thickBot="1" x14ac:dyDescent="0.35">
      <c r="A10" s="4" t="s">
        <v>7</v>
      </c>
      <c r="B10" s="2">
        <v>843.49699999999996</v>
      </c>
      <c r="C10" s="2"/>
      <c r="D10" s="2">
        <v>843.49099999999999</v>
      </c>
      <c r="E10" s="2"/>
      <c r="F10" s="2">
        <v>843.51700000000005</v>
      </c>
      <c r="G10" s="2"/>
      <c r="H10" s="2">
        <v>843.51300000000003</v>
      </c>
      <c r="I10" s="2">
        <v>843.32299999999998</v>
      </c>
      <c r="J10" s="2">
        <v>843.40899999999999</v>
      </c>
      <c r="K10" s="2"/>
      <c r="L10" s="2">
        <v>843.39300000000003</v>
      </c>
      <c r="M10" s="2">
        <v>843.06200000000001</v>
      </c>
      <c r="N10" s="2">
        <v>843.14099999999996</v>
      </c>
      <c r="O10" s="2"/>
      <c r="P10" s="2">
        <v>843.13499999999999</v>
      </c>
      <c r="Q10" s="2"/>
    </row>
    <row r="11" spans="1:29" ht="15" thickTop="1" x14ac:dyDescent="0.3">
      <c r="A11" s="4"/>
      <c r="B11">
        <f>B8-B10</f>
        <v>0.83500000000003638</v>
      </c>
      <c r="D11">
        <f>D8-D10</f>
        <v>0.84600000000000364</v>
      </c>
      <c r="F11">
        <f>F8-F10</f>
        <v>0.88299999999992451</v>
      </c>
      <c r="H11">
        <f>H8-H10</f>
        <v>0.89499999999998181</v>
      </c>
      <c r="I11">
        <f>I8-I10</f>
        <v>0.11300000000005639</v>
      </c>
      <c r="J11">
        <f>J8-J10</f>
        <v>0.89599999999995816</v>
      </c>
      <c r="L11">
        <f>L8-L10</f>
        <v>0.89099999999996271</v>
      </c>
      <c r="M11">
        <f>M8-M10</f>
        <v>0.23900000000003274</v>
      </c>
      <c r="N11">
        <f>N8-N10</f>
        <v>0.87200000000007094</v>
      </c>
      <c r="P11">
        <f>P8-P10</f>
        <v>0.84000000000003183</v>
      </c>
    </row>
    <row r="12" spans="1:29" x14ac:dyDescent="0.3">
      <c r="A12" s="5" t="s">
        <v>9</v>
      </c>
      <c r="C12">
        <f>AVERAGE(B11,D11)</f>
        <v>0.84050000000002001</v>
      </c>
      <c r="G12">
        <f>AVERAGE(F11,H11)</f>
        <v>0.88899999999995316</v>
      </c>
      <c r="K12">
        <f>AVERAGE(J11,L11)</f>
        <v>0.89349999999996044</v>
      </c>
      <c r="O12">
        <f>AVERAGE(N11,P11)</f>
        <v>0.85600000000005139</v>
      </c>
    </row>
    <row r="13" spans="1:29" x14ac:dyDescent="0.3">
      <c r="A13" s="5" t="s">
        <v>12</v>
      </c>
      <c r="C13" s="3">
        <f>10.375/12</f>
        <v>0.86458333333333337</v>
      </c>
      <c r="D13" s="3"/>
      <c r="E13" s="3"/>
      <c r="F13" s="3"/>
      <c r="G13" s="3">
        <f>10.625/12</f>
        <v>0.88541666666666663</v>
      </c>
      <c r="H13" s="3"/>
      <c r="I13" s="3"/>
      <c r="J13" s="3"/>
      <c r="K13" s="3">
        <f>10.875/12</f>
        <v>0.90625</v>
      </c>
      <c r="L13" s="3"/>
      <c r="M13" s="3"/>
      <c r="N13" s="3"/>
      <c r="O13" s="3">
        <f>11.125/12</f>
        <v>0.92708333333333337</v>
      </c>
    </row>
    <row r="14" spans="1:29" ht="15" thickBot="1" x14ac:dyDescent="0.35">
      <c r="A14" s="4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29" ht="15" thickBot="1" x14ac:dyDescent="0.35">
      <c r="A15" s="4" t="s">
        <v>10</v>
      </c>
      <c r="C15">
        <f>C6-C9</f>
        <v>1.5265000000000555</v>
      </c>
      <c r="G15">
        <f>G6-G9</f>
        <v>1.51400000000001</v>
      </c>
      <c r="K15">
        <f>K6-K9</f>
        <v>1.5125000000000455</v>
      </c>
      <c r="O15">
        <f>O6-O9</f>
        <v>1.5159999999999627</v>
      </c>
      <c r="V15" s="17" t="s">
        <v>13</v>
      </c>
      <c r="W15" s="18"/>
      <c r="X15" s="18"/>
      <c r="Y15" s="18"/>
      <c r="Z15" s="18"/>
      <c r="AA15" s="18"/>
      <c r="AB15" s="18"/>
      <c r="AC15" s="19"/>
    </row>
    <row r="16" spans="1:29" ht="15" thickBot="1" x14ac:dyDescent="0.35">
      <c r="V16" s="14" t="s">
        <v>14</v>
      </c>
      <c r="W16" s="15" t="s">
        <v>15</v>
      </c>
      <c r="X16" s="15" t="s">
        <v>16</v>
      </c>
      <c r="Y16" s="15" t="s">
        <v>17</v>
      </c>
      <c r="Z16" s="15" t="s">
        <v>18</v>
      </c>
      <c r="AA16" s="15" t="s">
        <v>19</v>
      </c>
      <c r="AB16" s="15" t="s">
        <v>20</v>
      </c>
      <c r="AC16" s="16" t="s">
        <v>21</v>
      </c>
    </row>
    <row r="17" spans="1:29" x14ac:dyDescent="0.3">
      <c r="U17" s="9" t="s">
        <v>22</v>
      </c>
      <c r="V17" s="11">
        <v>844.33</v>
      </c>
      <c r="W17" s="12">
        <v>844.41</v>
      </c>
      <c r="X17" s="12">
        <v>844.29</v>
      </c>
      <c r="Y17" s="12">
        <v>843.99</v>
      </c>
      <c r="Z17" s="12">
        <v>843.49</v>
      </c>
      <c r="AA17" s="12">
        <v>843.51</v>
      </c>
      <c r="AB17" s="12">
        <v>843.4</v>
      </c>
      <c r="AC17" s="13">
        <v>843.14</v>
      </c>
    </row>
    <row r="18" spans="1:29" ht="15" thickBot="1" x14ac:dyDescent="0.35">
      <c r="U18" s="10" t="s">
        <v>23</v>
      </c>
      <c r="V18" s="6">
        <v>841.83</v>
      </c>
      <c r="W18" s="7">
        <v>841.77</v>
      </c>
      <c r="X18" s="7">
        <v>841.69</v>
      </c>
      <c r="Y18" s="7">
        <v>841.42</v>
      </c>
      <c r="Z18" s="7">
        <v>840.48</v>
      </c>
      <c r="AA18" s="7">
        <v>840.47</v>
      </c>
      <c r="AB18" s="7">
        <v>840.33</v>
      </c>
      <c r="AC18" s="8">
        <v>840</v>
      </c>
    </row>
    <row r="22" spans="1:29" ht="18" x14ac:dyDescent="0.35">
      <c r="A22" s="1" t="s">
        <v>8</v>
      </c>
    </row>
    <row r="24" spans="1:29" x14ac:dyDescent="0.3">
      <c r="C24" s="4" t="s">
        <v>1</v>
      </c>
      <c r="D24" s="4"/>
      <c r="E24" s="4"/>
      <c r="F24" s="4"/>
      <c r="G24" s="4" t="s">
        <v>2</v>
      </c>
      <c r="H24" s="4"/>
      <c r="I24" s="4"/>
      <c r="J24" s="4"/>
      <c r="K24" s="4" t="s">
        <v>3</v>
      </c>
      <c r="L24" s="4"/>
      <c r="M24" s="4"/>
      <c r="N24" s="4"/>
      <c r="O24" s="4" t="s">
        <v>4</v>
      </c>
    </row>
    <row r="25" spans="1:29" x14ac:dyDescent="0.3">
      <c r="A25" s="4" t="s">
        <v>5</v>
      </c>
      <c r="C25">
        <v>843.32600000000002</v>
      </c>
      <c r="G25">
        <v>843.30600000000004</v>
      </c>
      <c r="K25">
        <v>843.15899999999999</v>
      </c>
      <c r="O25">
        <v>842.89800000000002</v>
      </c>
    </row>
    <row r="26" spans="1:29" x14ac:dyDescent="0.3">
      <c r="A26" s="4"/>
    </row>
    <row r="27" spans="1:29" x14ac:dyDescent="0.3">
      <c r="A27" s="4" t="s">
        <v>6</v>
      </c>
      <c r="B27">
        <v>841.83</v>
      </c>
      <c r="D27">
        <v>841.83500000000004</v>
      </c>
      <c r="E27">
        <v>840.44100000000003</v>
      </c>
      <c r="F27">
        <v>841.79</v>
      </c>
      <c r="H27">
        <v>841.755</v>
      </c>
      <c r="I27">
        <v>840.399</v>
      </c>
      <c r="J27">
        <v>841.69600000000003</v>
      </c>
      <c r="L27">
        <v>841.68</v>
      </c>
      <c r="M27">
        <v>840.26199999999994</v>
      </c>
      <c r="N27">
        <v>841.42600000000004</v>
      </c>
      <c r="P27">
        <v>841.41099999999994</v>
      </c>
    </row>
    <row r="28" spans="1:29" x14ac:dyDescent="0.3">
      <c r="A28" s="5" t="s">
        <v>11</v>
      </c>
      <c r="C28">
        <f>AVERAGE(B27,D27)</f>
        <v>841.83249999999998</v>
      </c>
      <c r="G28">
        <f>AVERAGE(F27,H27)</f>
        <v>841.77250000000004</v>
      </c>
      <c r="K28">
        <f>AVERAGE(J27,L27)</f>
        <v>841.68799999999999</v>
      </c>
      <c r="O28">
        <f>AVERAGE(N27,P27)</f>
        <v>841.41849999999999</v>
      </c>
    </row>
    <row r="29" spans="1:29" ht="15" thickBot="1" x14ac:dyDescent="0.35">
      <c r="A29" s="4" t="s">
        <v>7</v>
      </c>
      <c r="B29" s="2">
        <v>840.476</v>
      </c>
      <c r="C29" s="2"/>
      <c r="D29" s="2">
        <v>840.50800000000004</v>
      </c>
      <c r="E29" s="2">
        <v>840.40300000000002</v>
      </c>
      <c r="F29" s="2">
        <v>840.46299999999997</v>
      </c>
      <c r="G29" s="2"/>
      <c r="H29" s="2">
        <v>840.476</v>
      </c>
      <c r="I29" s="2">
        <v>840.25599999999997</v>
      </c>
      <c r="J29" s="2">
        <v>840.35400000000004</v>
      </c>
      <c r="K29" s="2"/>
      <c r="L29" s="2">
        <v>840.322</v>
      </c>
      <c r="M29" s="2">
        <v>840.01900000000001</v>
      </c>
      <c r="N29" s="2">
        <v>840.00800000000004</v>
      </c>
      <c r="O29" s="2"/>
      <c r="P29" s="2"/>
      <c r="Q29" s="2"/>
    </row>
    <row r="30" spans="1:29" ht="15" thickTop="1" x14ac:dyDescent="0.3">
      <c r="A30" s="4"/>
      <c r="B30">
        <f>B27-B29</f>
        <v>1.3540000000000418</v>
      </c>
      <c r="D30">
        <f t="shared" ref="D30:F30" si="0">D27-D29</f>
        <v>1.3269999999999982</v>
      </c>
      <c r="E30">
        <f t="shared" si="0"/>
        <v>3.8000000000010914E-2</v>
      </c>
      <c r="F30">
        <f t="shared" si="0"/>
        <v>1.3269999999999982</v>
      </c>
      <c r="H30">
        <f t="shared" ref="H30:J30" si="1">H27-H29</f>
        <v>1.2789999999999964</v>
      </c>
      <c r="I30">
        <f t="shared" si="1"/>
        <v>0.1430000000000291</v>
      </c>
      <c r="J30">
        <f t="shared" si="1"/>
        <v>1.3419999999999845</v>
      </c>
      <c r="L30">
        <f t="shared" ref="L30:N30" si="2">L27-L29</f>
        <v>1.3579999999999472</v>
      </c>
      <c r="M30">
        <f t="shared" si="2"/>
        <v>0.24299999999993815</v>
      </c>
      <c r="N30">
        <f t="shared" si="2"/>
        <v>1.4180000000000064</v>
      </c>
    </row>
    <row r="31" spans="1:29" x14ac:dyDescent="0.3">
      <c r="A31" s="5" t="s">
        <v>9</v>
      </c>
      <c r="C31">
        <f>AVERAGE(B30,D30)</f>
        <v>1.34050000000002</v>
      </c>
      <c r="G31">
        <f>AVERAGE(F30,H30)</f>
        <v>1.3029999999999973</v>
      </c>
      <c r="K31">
        <f>AVERAGE(J30,L30)</f>
        <v>1.3499999999999659</v>
      </c>
      <c r="O31">
        <f>AVERAGE(N30,P30)</f>
        <v>1.4180000000000064</v>
      </c>
    </row>
    <row r="32" spans="1:29" x14ac:dyDescent="0.3">
      <c r="A32" s="5" t="s">
        <v>12</v>
      </c>
      <c r="C32" s="3">
        <f>1+(4.125/12)</f>
        <v>1.34375</v>
      </c>
      <c r="D32" s="3"/>
      <c r="E32" s="3"/>
      <c r="F32" s="3"/>
      <c r="G32" s="3">
        <f>1+(4.375/12)</f>
        <v>1.3645833333333333</v>
      </c>
      <c r="H32" s="3"/>
      <c r="I32" s="3"/>
      <c r="J32" s="3"/>
      <c r="K32" s="3">
        <f>1+(4.625/12)</f>
        <v>1.3854166666666667</v>
      </c>
      <c r="L32" s="3"/>
      <c r="M32" s="3"/>
      <c r="N32" s="3"/>
      <c r="O32" s="3">
        <f>1+(4.875/12)</f>
        <v>1.40625</v>
      </c>
    </row>
    <row r="33" spans="1:15" x14ac:dyDescent="0.3">
      <c r="A33" s="4"/>
    </row>
    <row r="34" spans="1:15" x14ac:dyDescent="0.3">
      <c r="A34" s="4" t="s">
        <v>10</v>
      </c>
      <c r="C34">
        <f>C25-C28</f>
        <v>1.49350000000004</v>
      </c>
      <c r="G34">
        <f>G25-G28</f>
        <v>1.5335000000000036</v>
      </c>
      <c r="K34">
        <f>K25-K28</f>
        <v>1.4710000000000036</v>
      </c>
      <c r="O34">
        <f>O25-O28</f>
        <v>1.47950000000003</v>
      </c>
    </row>
  </sheetData>
  <mergeCells count="2">
    <mergeCell ref="V6:AC6"/>
    <mergeCell ref="V15:AC15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Howard, Christopher</dc:creator>
  <cp:lastModifiedBy>Howard, Christopher</cp:lastModifiedBy>
  <dcterms:created xsi:type="dcterms:W3CDTF">2024-08-23T19:40:20Z</dcterms:created>
  <dcterms:modified xsi:type="dcterms:W3CDTF">2024-10-28T19:40:27Z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